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72 ПКС ВК РСИ тех присы\КД 972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тмц!$A$1:$W$34</definedName>
  </definedNames>
  <calcPr calcId="152511" refMode="R1C1" concurrentCalc="0"/>
</workbook>
</file>

<file path=xl/calcChain.xml><?xml version="1.0" encoding="utf-8"?>
<calcChain xmlns="http://schemas.openxmlformats.org/spreadsheetml/2006/main">
  <c r="M19" i="4" l="1"/>
  <c r="M18" i="4"/>
  <c r="M17" i="4"/>
  <c r="M16" i="4"/>
  <c r="M15" i="4"/>
  <c r="M14" i="4"/>
  <c r="M13" i="4"/>
  <c r="M12" i="4"/>
  <c r="M11" i="4"/>
  <c r="M10" i="4"/>
  <c r="M9" i="4"/>
</calcChain>
</file>

<file path=xl/sharedStrings.xml><?xml version="1.0" encoding="utf-8"?>
<sst xmlns="http://schemas.openxmlformats.org/spreadsheetml/2006/main" count="109" uniqueCount="62">
  <si>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</si>
  <si>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</si>
  <si>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</si>
  <si>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</si>
  <si>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</si>
  <si>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</si>
  <si>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</si>
  <si>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</si>
  <si>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</si>
  <si>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</si>
  <si>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</si>
  <si>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</si>
  <si>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</si>
  <si>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</si>
  <si>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</si>
  <si>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</si>
  <si>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</si>
  <si>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</si>
  <si>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</si>
  <si>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</si>
  <si>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</si>
  <si>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</si>
  <si>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</si>
  <si>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</si>
  <si>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</si>
  <si>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</si>
  <si>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</si>
  <si>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</si>
  <si>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</si>
  <si>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</si>
  <si>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</si>
  <si>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</si>
  <si>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</si>
  <si>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</si>
  <si>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</si>
  <si>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</si>
  <si>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</si>
  <si>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</si>
  <si>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</si>
  <si>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</si>
  <si>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</si>
  <si>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</si>
  <si>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</si>
  <si>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</si>
  <si>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работа</t>
  </si>
  <si>
    <t>*</t>
  </si>
  <si>
    <t>ИТОГО</t>
  </si>
  <si>
    <t>К ценовому предложению в обязательном порядке должны быть приложены локальный сметный расчет, сводный сметный расчет и ресурсная ведомость (при наличии данного/данных документов в закупочной документации Заказчика)</t>
  </si>
  <si>
    <t>АО "ПКС-Водоканал"</t>
  </si>
  <si>
    <t>Республика Карелия. г.Петрозаводск</t>
  </si>
  <si>
    <t>42.21.23</t>
  </si>
  <si>
    <t xml:space="preserve">Выполнение ПИР и СМР с целью подключения  к централизованной системе водоснабжения для объекта: «Индивидуальный жилой дом по ул. Шуйская, кадастровый номер земельного участка 10:01:0200103:13»
</t>
  </si>
  <si>
    <t>Техническое задание , сметы, схемы</t>
  </si>
  <si>
    <t>Выполнение ПИР и СМР с целью подключения  к централизованной системе водоснабжения объекта: «Объект торговли товарами первой необходимости и повседневного спроса по ул. Ключевая, кадастровый номер земельного участка 10:01:0170109:17»</t>
  </si>
  <si>
    <t>Выполнение ПИР и СМР с целью подключения  к централизованной системе водоотведения объекта: «Среднеэтажный жилой дом со встроено-пристроенными в нижних этажах объектами бытового, торгового и иного общественного назначения по Лососинскому шоссе, кадастровый номер земельного участка 10:01:0110169:8»</t>
  </si>
  <si>
    <t>Выполнение ПИР и СМР с целью подключения  к централизованной системе водоснабжения объекта: 
«Реконструкция здания физкультурно-оздоровительного назначения по ул. Древлянка, кадастровый номер земельного участка 10:01:0120102:1385»</t>
  </si>
  <si>
    <t>Выполнение ПИР и СМР с целью подключения  к централизованной системе водоснабжения объекта:
«Индивидуальный жилой дом №3 по ул. Макарова, кадастровый номер земельного участка 10:01:0200104:17»</t>
  </si>
  <si>
    <t>Выполнение ПИР и СМР с целью подключения  к централизованной системе водоснабжения объекта: 
«Индивидуальный жилой дом №39 по ул. Челюскинцев, кадастровый номер земельного участка 10:01:0170117:11»</t>
  </si>
  <si>
    <t>Выполнение ПИР и СМР с целью подключения  к централизованной системе водоотведения объекта: 
«Индивидуальный жилой дом №39 по ул. Челюскинцев, кадастровый номер земельного участка 10:01:0170117:11»</t>
  </si>
  <si>
    <t>Выполнение ПИР и СМР с целью подключения  к централизованной системе водоотведения объекта: «Индивидуальный жилой дом №14 по ул. Пионерская, кадастровый номер земельного участка 10:01:0110109:6»</t>
  </si>
  <si>
    <t>Выполнение ПИР и СМР с целью подключения  к централизованной системе водоотведения объекта: «Многоквартирные среднеэтажные жилые дома в районе ул. Балтийской, кадастровый номер земельного участка 10:01:0140164:477»</t>
  </si>
  <si>
    <t>Выполнение ПИР и СМР с целью подключения  к централизованной системе водоотведения объекта: «Строительство здания детского сада по Ключевскому шоссе в районе пересечения с ул. Репникова в г.Петрозаводске, кадастровый номер земельного участка 10:01:0130113:847»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</si>
</sst>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_р_.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16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4" fillId="0" borderId="0"/>
  </cellStyleXfs>
  <cellXfs count="7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8" fillId="2" borderId="0" xfId="0" applyNumberFormat="1" applyFont="1" applyFill="1" applyBorder="1" applyAlignment="1" applyProtection="1"/>
    <xf numFmtId="0" fontId="18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right"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/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5" fillId="4" borderId="1" xfId="0" applyNumberFormat="1" applyFont="1" applyFill="1" applyBorder="1" applyAlignment="1" applyProtection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left" vertical="center" wrapText="1"/>
    </xf>
    <xf numFmtId="0" fontId="13" fillId="4" borderId="1" xfId="0" applyNumberFormat="1" applyFont="1" applyFill="1" applyBorder="1" applyAlignment="1" applyProtection="1">
      <alignment horizontal="center" vertical="center" wrapText="1"/>
    </xf>
    <xf numFmtId="14" fontId="19" fillId="4" borderId="1" xfId="0" applyNumberFormat="1" applyFont="1" applyFill="1" applyBorder="1" applyAlignment="1">
      <alignment horizontal="center" vertical="top" wrapText="1"/>
    </xf>
    <xf numFmtId="4" fontId="20" fillId="4" borderId="1" xfId="2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 applyProtection="1">
      <alignment vertical="center"/>
    </xf>
    <xf numFmtId="4" fontId="21" fillId="4" borderId="1" xfId="0" applyNumberFormat="1" applyFont="1" applyFill="1" applyBorder="1" applyAlignment="1">
      <alignment horizontal="center" vertical="center"/>
    </xf>
    <xf numFmtId="0" fontId="21" fillId="4" borderId="1" xfId="2" applyFont="1" applyFill="1" applyBorder="1" applyAlignment="1">
      <alignment horizontal="right" vertical="center" wrapText="1"/>
    </xf>
    <xf numFmtId="0" fontId="13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vertical="center" wrapText="1"/>
    </xf>
    <xf numFmtId="0" fontId="11" fillId="0" borderId="4" xfId="0" applyNumberFormat="1" applyFont="1" applyFill="1" applyBorder="1" applyAlignment="1" applyProtection="1">
      <alignment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left" vertical="top" wrapText="1"/>
    </xf>
    <xf numFmtId="0" fontId="20" fillId="0" borderId="1" xfId="2" applyFont="1" applyBorder="1" applyAlignment="1">
      <alignment horizontal="center" vertical="top" wrapText="1"/>
    </xf>
    <xf numFmtId="0" fontId="20" fillId="0" borderId="1" xfId="2" applyFont="1" applyBorder="1" applyAlignment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center" vertical="top" wrapText="1"/>
    </xf>
    <xf numFmtId="1" fontId="24" fillId="4" borderId="6" xfId="0" applyNumberFormat="1" applyFont="1" applyFill="1" applyBorder="1" applyAlignment="1">
      <alignment horizontal="center" vertical="center" wrapText="1"/>
    </xf>
    <xf numFmtId="0" fontId="14" fillId="0" borderId="1" xfId="2" applyFont="1" applyBorder="1" applyAlignment="1">
      <alignment vertical="top" wrapText="1"/>
    </xf>
    <xf numFmtId="0" fontId="14" fillId="0" borderId="1" xfId="2" applyFont="1" applyBorder="1" applyAlignment="1">
      <alignment horizontal="left" vertical="top" wrapText="1"/>
    </xf>
    <xf numFmtId="0" fontId="14" fillId="0" borderId="7" xfId="2" applyFont="1" applyBorder="1" applyAlignment="1">
      <alignment horizontal="left" vertical="top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view="pageBreakPreview" topLeftCell="A4" zoomScale="80" zoomScaleNormal="86" zoomScaleSheetLayoutView="80" workbookViewId="0">
      <selection activeCell="L7" sqref="L7:L8"/>
    </sheetView>
  </sheetViews>
  <sheetFormatPr defaultColWidth="8.85546875" defaultRowHeight="12.75" x14ac:dyDescent="0.2"/>
  <cols>
    <col min="1" max="1" width="6.85546875" customWidth="1"/>
    <col min="2" max="2" width="10" customWidth="1"/>
    <col min="3" max="3" width="19" customWidth="1"/>
    <col min="4" max="4" width="11.5703125" customWidth="1"/>
    <col min="5" max="5" width="52.5703125" style="2" customWidth="1"/>
    <col min="6" max="6" width="24.28515625" style="2" customWidth="1"/>
    <col min="7" max="7" width="9.42578125" style="2" customWidth="1"/>
    <col min="8" max="8" width="17.42578125" style="2" customWidth="1"/>
    <col min="9" max="9" width="15" customWidth="1"/>
    <col min="10" max="10" width="13.42578125" customWidth="1"/>
    <col min="11" max="11" width="13.7109375" customWidth="1"/>
    <col min="12" max="12" width="25.7109375" customWidth="1"/>
    <col min="13" max="13" width="17.140625" customWidth="1"/>
    <col min="14" max="14" width="16.28515625" customWidth="1"/>
    <col min="15" max="15" width="18.7109375" customWidth="1"/>
    <col min="16" max="17" width="14.140625" customWidth="1"/>
    <col min="18" max="18" width="12.85546875" customWidth="1"/>
    <col min="19" max="19" width="18" customWidth="1"/>
    <col min="20" max="20" width="19.28515625" customWidth="1"/>
    <col min="21" max="21" width="20" customWidth="1"/>
    <col min="22" max="23" width="18.42578125" customWidth="1"/>
  </cols>
  <sheetData>
    <row r="1" spans="1:23" ht="18.75" customHeight="1" x14ac:dyDescent="0.2">
      <c r="W1" s="12" t="s">
        <v>8</v>
      </c>
    </row>
    <row r="2" spans="1:23" ht="42.75" customHeight="1" x14ac:dyDescent="0.2">
      <c r="A2" s="11" t="s">
        <v>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R2" s="6"/>
      <c r="S2" s="6"/>
    </row>
    <row r="3" spans="1:23" ht="25.5" customHeight="1" x14ac:dyDescent="0.2">
      <c r="A3" s="7" t="s">
        <v>5</v>
      </c>
      <c r="B3" s="6"/>
      <c r="C3" s="6"/>
      <c r="D3" s="54" t="s">
        <v>20</v>
      </c>
      <c r="E3" s="54"/>
      <c r="F3" s="54"/>
      <c r="G3" s="54"/>
      <c r="H3" s="54"/>
      <c r="I3" s="54"/>
      <c r="J3" s="6"/>
      <c r="K3" s="6"/>
      <c r="L3" s="6"/>
      <c r="M3" s="6"/>
      <c r="R3" s="6"/>
      <c r="S3" s="6"/>
    </row>
    <row r="4" spans="1:23" ht="30.75" customHeight="1" x14ac:dyDescent="0.2">
      <c r="A4" s="7" t="s">
        <v>4</v>
      </c>
      <c r="B4" s="8"/>
      <c r="C4" s="8"/>
      <c r="D4" s="55" t="s">
        <v>20</v>
      </c>
      <c r="E4" s="55"/>
      <c r="F4" s="55"/>
      <c r="G4" s="55"/>
      <c r="H4" s="55"/>
      <c r="I4" s="55"/>
      <c r="J4" s="9"/>
      <c r="K4" s="9"/>
      <c r="L4" s="9"/>
      <c r="M4" s="9"/>
      <c r="R4" s="9"/>
      <c r="S4" s="9"/>
    </row>
    <row r="5" spans="1:23" ht="30.75" customHeight="1" x14ac:dyDescent="0.2">
      <c r="A5" s="7" t="s">
        <v>13</v>
      </c>
      <c r="B5" s="8"/>
      <c r="C5" s="8"/>
      <c r="D5" s="55" t="s">
        <v>20</v>
      </c>
      <c r="E5" s="55"/>
      <c r="F5" s="55"/>
      <c r="G5" s="55"/>
      <c r="H5" s="55"/>
      <c r="I5" s="55"/>
      <c r="J5" s="9"/>
      <c r="K5" s="9"/>
      <c r="L5" s="9"/>
      <c r="M5" s="9"/>
      <c r="R5" s="9"/>
      <c r="S5" s="9"/>
    </row>
    <row r="6" spans="1:23" ht="23.25" customHeight="1" x14ac:dyDescent="0.2">
      <c r="A6" s="10" t="s">
        <v>2</v>
      </c>
    </row>
    <row r="7" spans="1:23" ht="48.75" customHeight="1" x14ac:dyDescent="0.2">
      <c r="A7" s="22"/>
      <c r="B7" s="22"/>
      <c r="C7" s="22"/>
      <c r="D7" s="22"/>
      <c r="E7" s="23"/>
      <c r="F7" s="23"/>
      <c r="G7" s="23"/>
      <c r="H7" s="23"/>
      <c r="I7" s="23"/>
      <c r="J7" s="22"/>
      <c r="K7" s="52" t="s">
        <v>21</v>
      </c>
      <c r="L7" s="47" t="s">
        <v>22</v>
      </c>
      <c r="M7" s="49" t="s">
        <v>23</v>
      </c>
      <c r="N7" s="51"/>
      <c r="O7" s="51"/>
      <c r="P7" s="51"/>
      <c r="Q7" s="51"/>
      <c r="R7" s="51"/>
      <c r="S7" s="51"/>
      <c r="T7" s="51"/>
      <c r="U7" s="51"/>
      <c r="V7" s="51"/>
      <c r="W7" s="51"/>
    </row>
    <row r="8" spans="1:23" ht="93" customHeight="1" x14ac:dyDescent="0.2">
      <c r="A8" s="4" t="s">
        <v>24</v>
      </c>
      <c r="B8" s="4" t="s">
        <v>25</v>
      </c>
      <c r="C8" s="21" t="s">
        <v>26</v>
      </c>
      <c r="D8" s="21" t="s">
        <v>27</v>
      </c>
      <c r="E8" s="21" t="s">
        <v>28</v>
      </c>
      <c r="F8" s="21" t="s">
        <v>0</v>
      </c>
      <c r="G8" s="21" t="s">
        <v>3</v>
      </c>
      <c r="H8" s="21" t="s">
        <v>1</v>
      </c>
      <c r="I8" s="21" t="s">
        <v>29</v>
      </c>
      <c r="J8" s="21" t="s">
        <v>30</v>
      </c>
      <c r="K8" s="52"/>
      <c r="L8" s="48"/>
      <c r="M8" s="50"/>
      <c r="N8" s="5" t="s">
        <v>37</v>
      </c>
      <c r="O8" s="5" t="s">
        <v>36</v>
      </c>
      <c r="P8" s="5" t="s">
        <v>35</v>
      </c>
      <c r="Q8" s="5" t="s">
        <v>34</v>
      </c>
      <c r="R8" s="5" t="s">
        <v>6</v>
      </c>
      <c r="S8" s="25" t="s">
        <v>31</v>
      </c>
      <c r="T8" s="5" t="s">
        <v>32</v>
      </c>
      <c r="U8" s="5" t="s">
        <v>33</v>
      </c>
      <c r="V8" s="5" t="s">
        <v>38</v>
      </c>
      <c r="W8" s="5" t="s">
        <v>39</v>
      </c>
    </row>
    <row r="9" spans="1:23" ht="56.25" x14ac:dyDescent="0.2">
      <c r="A9" s="1">
        <v>1</v>
      </c>
      <c r="B9" s="24">
        <v>1</v>
      </c>
      <c r="C9" s="65" t="s">
        <v>50</v>
      </c>
      <c r="D9" s="65">
        <v>42.21</v>
      </c>
      <c r="E9" s="66" t="s">
        <v>51</v>
      </c>
      <c r="F9" s="45" t="s">
        <v>52</v>
      </c>
      <c r="G9" s="45" t="s">
        <v>44</v>
      </c>
      <c r="H9" s="67" t="s">
        <v>48</v>
      </c>
      <c r="I9" s="68" t="s">
        <v>49</v>
      </c>
      <c r="J9" s="69">
        <v>1</v>
      </c>
      <c r="K9" s="70">
        <v>7</v>
      </c>
      <c r="L9" s="46">
        <v>232812.82</v>
      </c>
      <c r="M9" s="46">
        <f>L9</f>
        <v>232812.82</v>
      </c>
      <c r="N9" s="3"/>
      <c r="O9" s="3"/>
      <c r="P9" s="3"/>
      <c r="Q9" s="3"/>
      <c r="R9" s="3"/>
      <c r="S9" s="3"/>
      <c r="T9" s="13"/>
      <c r="U9" s="13"/>
      <c r="V9" s="13"/>
      <c r="W9" s="13"/>
    </row>
    <row r="10" spans="1:23" ht="75.75" customHeight="1" x14ac:dyDescent="0.2">
      <c r="A10" s="1">
        <v>2</v>
      </c>
      <c r="B10" s="24">
        <v>1</v>
      </c>
      <c r="C10" s="65" t="s">
        <v>50</v>
      </c>
      <c r="D10" s="65">
        <v>42.21</v>
      </c>
      <c r="E10" s="71" t="s">
        <v>53</v>
      </c>
      <c r="F10" s="45" t="s">
        <v>52</v>
      </c>
      <c r="G10" s="45" t="s">
        <v>44</v>
      </c>
      <c r="H10" s="67" t="s">
        <v>48</v>
      </c>
      <c r="I10" s="68" t="s">
        <v>49</v>
      </c>
      <c r="J10" s="69">
        <v>1</v>
      </c>
      <c r="K10" s="70">
        <v>7</v>
      </c>
      <c r="L10" s="46">
        <v>517234.9</v>
      </c>
      <c r="M10" s="46">
        <f t="shared" ref="M10:M18" si="0">L10</f>
        <v>517234.9</v>
      </c>
      <c r="N10" s="3"/>
      <c r="O10" s="3"/>
      <c r="P10" s="3"/>
      <c r="Q10" s="3"/>
      <c r="R10" s="3"/>
      <c r="S10" s="3"/>
      <c r="T10" s="13"/>
      <c r="U10" s="13"/>
      <c r="V10" s="13"/>
      <c r="W10" s="13"/>
    </row>
    <row r="11" spans="1:23" ht="93" customHeight="1" x14ac:dyDescent="0.2">
      <c r="A11" s="1">
        <v>3</v>
      </c>
      <c r="B11" s="24">
        <v>1</v>
      </c>
      <c r="C11" s="65" t="s">
        <v>50</v>
      </c>
      <c r="D11" s="65">
        <v>42.21</v>
      </c>
      <c r="E11" s="72" t="s">
        <v>54</v>
      </c>
      <c r="F11" s="45" t="s">
        <v>52</v>
      </c>
      <c r="G11" s="45" t="s">
        <v>44</v>
      </c>
      <c r="H11" s="67" t="s">
        <v>48</v>
      </c>
      <c r="I11" s="68" t="s">
        <v>49</v>
      </c>
      <c r="J11" s="69">
        <v>1</v>
      </c>
      <c r="K11" s="70">
        <v>7</v>
      </c>
      <c r="L11" s="46">
        <v>492953.14</v>
      </c>
      <c r="M11" s="46">
        <f t="shared" si="0"/>
        <v>492953.14</v>
      </c>
      <c r="N11" s="3"/>
      <c r="O11" s="3"/>
      <c r="P11" s="3"/>
      <c r="Q11" s="3"/>
      <c r="R11" s="3"/>
      <c r="S11" s="3"/>
      <c r="T11" s="13"/>
      <c r="U11" s="13"/>
      <c r="V11" s="13"/>
      <c r="W11" s="13"/>
    </row>
    <row r="12" spans="1:23" ht="82.5" customHeight="1" x14ac:dyDescent="0.2">
      <c r="A12" s="1">
        <v>4</v>
      </c>
      <c r="B12" s="24">
        <v>1</v>
      </c>
      <c r="C12" s="65" t="s">
        <v>50</v>
      </c>
      <c r="D12" s="65">
        <v>42.21</v>
      </c>
      <c r="E12" s="72" t="s">
        <v>55</v>
      </c>
      <c r="F12" s="45" t="s">
        <v>52</v>
      </c>
      <c r="G12" s="45" t="s">
        <v>44</v>
      </c>
      <c r="H12" s="67" t="s">
        <v>48</v>
      </c>
      <c r="I12" s="68" t="s">
        <v>49</v>
      </c>
      <c r="J12" s="69">
        <v>1</v>
      </c>
      <c r="K12" s="70">
        <v>6</v>
      </c>
      <c r="L12" s="46">
        <v>991466.92</v>
      </c>
      <c r="M12" s="46">
        <f t="shared" si="0"/>
        <v>991466.92</v>
      </c>
      <c r="N12" s="3"/>
      <c r="O12" s="3"/>
      <c r="P12" s="3"/>
      <c r="Q12" s="3"/>
      <c r="R12" s="3"/>
      <c r="S12" s="3"/>
      <c r="T12" s="13"/>
      <c r="U12" s="13"/>
      <c r="V12" s="13"/>
      <c r="W12" s="13"/>
    </row>
    <row r="13" spans="1:23" ht="58.5" customHeight="1" x14ac:dyDescent="0.2">
      <c r="A13" s="1">
        <v>5</v>
      </c>
      <c r="B13" s="24">
        <v>1</v>
      </c>
      <c r="C13" s="65" t="s">
        <v>50</v>
      </c>
      <c r="D13" s="65">
        <v>42.21</v>
      </c>
      <c r="E13" s="72" t="s">
        <v>56</v>
      </c>
      <c r="F13" s="45" t="s">
        <v>52</v>
      </c>
      <c r="G13" s="45" t="s">
        <v>44</v>
      </c>
      <c r="H13" s="67" t="s">
        <v>48</v>
      </c>
      <c r="I13" s="68" t="s">
        <v>49</v>
      </c>
      <c r="J13" s="69">
        <v>1</v>
      </c>
      <c r="K13" s="70">
        <v>6</v>
      </c>
      <c r="L13" s="46">
        <v>173278.82</v>
      </c>
      <c r="M13" s="46">
        <f t="shared" si="0"/>
        <v>173278.82</v>
      </c>
      <c r="N13" s="3"/>
      <c r="O13" s="3"/>
      <c r="P13" s="3"/>
      <c r="Q13" s="3"/>
      <c r="R13" s="3"/>
      <c r="S13" s="3"/>
      <c r="T13" s="13"/>
      <c r="U13" s="13"/>
      <c r="V13" s="13"/>
      <c r="W13" s="13"/>
    </row>
    <row r="14" spans="1:23" ht="63" customHeight="1" x14ac:dyDescent="0.2">
      <c r="A14" s="1">
        <v>6</v>
      </c>
      <c r="B14" s="24">
        <v>1</v>
      </c>
      <c r="C14" s="65" t="s">
        <v>50</v>
      </c>
      <c r="D14" s="65">
        <v>42.21</v>
      </c>
      <c r="E14" s="72" t="s">
        <v>57</v>
      </c>
      <c r="F14" s="45" t="s">
        <v>52</v>
      </c>
      <c r="G14" s="45" t="s">
        <v>44</v>
      </c>
      <c r="H14" s="67" t="s">
        <v>48</v>
      </c>
      <c r="I14" s="68" t="s">
        <v>49</v>
      </c>
      <c r="J14" s="69">
        <v>1</v>
      </c>
      <c r="K14" s="70">
        <v>7</v>
      </c>
      <c r="L14" s="46">
        <v>142112.82</v>
      </c>
      <c r="M14" s="46">
        <f t="shared" si="0"/>
        <v>142112.82</v>
      </c>
      <c r="N14" s="3"/>
      <c r="O14" s="3"/>
      <c r="P14" s="3"/>
      <c r="Q14" s="3"/>
      <c r="R14" s="3"/>
      <c r="S14" s="3"/>
      <c r="T14" s="13"/>
      <c r="U14" s="13"/>
      <c r="V14" s="13"/>
      <c r="W14" s="13"/>
    </row>
    <row r="15" spans="1:23" ht="60.75" customHeight="1" x14ac:dyDescent="0.2">
      <c r="A15" s="1">
        <v>7</v>
      </c>
      <c r="B15" s="24">
        <v>1</v>
      </c>
      <c r="C15" s="65" t="s">
        <v>50</v>
      </c>
      <c r="D15" s="65">
        <v>42.21</v>
      </c>
      <c r="E15" s="72" t="s">
        <v>58</v>
      </c>
      <c r="F15" s="45" t="s">
        <v>52</v>
      </c>
      <c r="G15" s="45" t="s">
        <v>44</v>
      </c>
      <c r="H15" s="67" t="s">
        <v>48</v>
      </c>
      <c r="I15" s="68" t="s">
        <v>49</v>
      </c>
      <c r="J15" s="69">
        <v>1</v>
      </c>
      <c r="K15" s="70">
        <v>7</v>
      </c>
      <c r="L15" s="46">
        <v>163468.57999999999</v>
      </c>
      <c r="M15" s="46">
        <f t="shared" si="0"/>
        <v>163468.57999999999</v>
      </c>
      <c r="N15" s="3"/>
      <c r="O15" s="3"/>
      <c r="P15" s="3"/>
      <c r="Q15" s="3"/>
      <c r="R15" s="3"/>
      <c r="S15" s="3"/>
      <c r="T15" s="13"/>
      <c r="U15" s="13"/>
      <c r="V15" s="13"/>
      <c r="W15" s="13"/>
    </row>
    <row r="16" spans="1:23" ht="69.75" customHeight="1" x14ac:dyDescent="0.2">
      <c r="A16" s="1">
        <v>8</v>
      </c>
      <c r="B16" s="24">
        <v>1</v>
      </c>
      <c r="C16" s="65" t="s">
        <v>50</v>
      </c>
      <c r="D16" s="65">
        <v>42.21</v>
      </c>
      <c r="E16" s="72" t="s">
        <v>59</v>
      </c>
      <c r="F16" s="45" t="s">
        <v>52</v>
      </c>
      <c r="G16" s="45" t="s">
        <v>44</v>
      </c>
      <c r="H16" s="67" t="s">
        <v>48</v>
      </c>
      <c r="I16" s="68" t="s">
        <v>49</v>
      </c>
      <c r="J16" s="69">
        <v>1</v>
      </c>
      <c r="K16" s="70">
        <v>7</v>
      </c>
      <c r="L16" s="46">
        <v>141712.51</v>
      </c>
      <c r="M16" s="46">
        <f t="shared" si="0"/>
        <v>141712.51</v>
      </c>
      <c r="N16" s="3"/>
      <c r="O16" s="3"/>
      <c r="P16" s="3"/>
      <c r="Q16" s="3"/>
      <c r="R16" s="3"/>
      <c r="S16" s="3"/>
      <c r="T16" s="13"/>
      <c r="U16" s="13"/>
      <c r="V16" s="13"/>
      <c r="W16" s="13"/>
    </row>
    <row r="17" spans="1:23" ht="60.75" customHeight="1" x14ac:dyDescent="0.2">
      <c r="A17" s="1">
        <v>9</v>
      </c>
      <c r="B17" s="24">
        <v>1</v>
      </c>
      <c r="C17" s="65" t="s">
        <v>50</v>
      </c>
      <c r="D17" s="65">
        <v>42.21</v>
      </c>
      <c r="E17" s="73" t="s">
        <v>60</v>
      </c>
      <c r="F17" s="45" t="s">
        <v>52</v>
      </c>
      <c r="G17" s="45" t="s">
        <v>44</v>
      </c>
      <c r="H17" s="67" t="s">
        <v>48</v>
      </c>
      <c r="I17" s="68" t="s">
        <v>49</v>
      </c>
      <c r="J17" s="69">
        <v>1</v>
      </c>
      <c r="K17" s="70">
        <v>7</v>
      </c>
      <c r="L17" s="46">
        <v>588481.51</v>
      </c>
      <c r="M17" s="46">
        <f t="shared" si="0"/>
        <v>588481.51</v>
      </c>
      <c r="N17" s="3"/>
      <c r="O17" s="3"/>
      <c r="P17" s="3"/>
      <c r="Q17" s="3"/>
      <c r="R17" s="3"/>
      <c r="S17" s="3"/>
      <c r="T17" s="13"/>
      <c r="U17" s="13"/>
      <c r="V17" s="13"/>
      <c r="W17" s="13"/>
    </row>
    <row r="18" spans="1:23" ht="79.5" customHeight="1" x14ac:dyDescent="0.2">
      <c r="A18" s="1">
        <v>10</v>
      </c>
      <c r="B18" s="24">
        <v>1</v>
      </c>
      <c r="C18" s="65" t="s">
        <v>50</v>
      </c>
      <c r="D18" s="65">
        <v>42.21</v>
      </c>
      <c r="E18" s="72" t="s">
        <v>61</v>
      </c>
      <c r="F18" s="45" t="s">
        <v>52</v>
      </c>
      <c r="G18" s="45" t="s">
        <v>44</v>
      </c>
      <c r="H18" s="67" t="s">
        <v>48</v>
      </c>
      <c r="I18" s="68" t="s">
        <v>49</v>
      </c>
      <c r="J18" s="69">
        <v>1</v>
      </c>
      <c r="K18" s="70">
        <v>7</v>
      </c>
      <c r="L18" s="46">
        <v>676827.23</v>
      </c>
      <c r="M18" s="46">
        <f t="shared" si="0"/>
        <v>676827.23</v>
      </c>
      <c r="N18" s="3"/>
      <c r="O18" s="3"/>
      <c r="P18" s="3"/>
      <c r="Q18" s="3"/>
      <c r="R18" s="3"/>
      <c r="S18" s="3"/>
      <c r="T18" s="13"/>
      <c r="U18" s="13"/>
      <c r="V18" s="13"/>
      <c r="W18" s="13"/>
    </row>
    <row r="19" spans="1:23" s="32" customFormat="1" ht="33.75" customHeight="1" x14ac:dyDescent="0.2">
      <c r="A19" s="1"/>
      <c r="B19" s="35"/>
      <c r="C19" s="36"/>
      <c r="D19" s="36"/>
      <c r="E19" s="44" t="s">
        <v>46</v>
      </c>
      <c r="F19" s="37"/>
      <c r="G19" s="37"/>
      <c r="H19" s="37"/>
      <c r="I19" s="38"/>
      <c r="J19" s="39"/>
      <c r="K19" s="40"/>
      <c r="L19" s="41"/>
      <c r="M19" s="43">
        <f>SUM(M9:M18)</f>
        <v>4120349.2499999995</v>
      </c>
      <c r="N19" s="34"/>
      <c r="O19" s="34"/>
      <c r="P19" s="34"/>
      <c r="Q19" s="34"/>
      <c r="R19" s="34"/>
      <c r="S19" s="34"/>
      <c r="T19" s="42"/>
      <c r="U19" s="42"/>
      <c r="V19" s="42"/>
      <c r="W19" s="42"/>
    </row>
    <row r="20" spans="1:23" ht="35.25" customHeight="1" x14ac:dyDescent="0.2">
      <c r="B20" s="28" t="s">
        <v>45</v>
      </c>
      <c r="C20" s="29" t="s">
        <v>47</v>
      </c>
      <c r="D20" s="30"/>
      <c r="E20" s="31"/>
      <c r="F20" s="29"/>
      <c r="G20" s="27"/>
      <c r="H20" s="27"/>
      <c r="I20" s="26"/>
      <c r="J20" s="26"/>
      <c r="K20" s="26"/>
      <c r="L20" s="26"/>
      <c r="M20" s="30"/>
      <c r="N20" s="30"/>
    </row>
    <row r="21" spans="1:23" ht="35.25" customHeight="1" x14ac:dyDescent="0.2"/>
    <row r="22" spans="1:23" ht="45" customHeight="1" x14ac:dyDescent="0.2">
      <c r="A22" s="56" t="s">
        <v>14</v>
      </c>
      <c r="B22" s="57"/>
      <c r="C22" s="58"/>
      <c r="D22" s="59" t="s">
        <v>9</v>
      </c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1"/>
    </row>
    <row r="23" spans="1:23" ht="43.5" customHeight="1" x14ac:dyDescent="0.2">
      <c r="A23" s="56" t="s">
        <v>17</v>
      </c>
      <c r="B23" s="57"/>
      <c r="C23" s="58"/>
      <c r="D23" s="59" t="s">
        <v>40</v>
      </c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1"/>
    </row>
    <row r="24" spans="1:23" ht="45" customHeight="1" x14ac:dyDescent="0.2">
      <c r="A24" s="56" t="s">
        <v>18</v>
      </c>
      <c r="B24" s="57"/>
      <c r="C24" s="58"/>
      <c r="D24" s="59" t="s">
        <v>10</v>
      </c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/>
    </row>
    <row r="25" spans="1:23" ht="36.75" customHeight="1" x14ac:dyDescent="0.2">
      <c r="A25" s="56" t="s">
        <v>15</v>
      </c>
      <c r="B25" s="57"/>
      <c r="C25" s="58"/>
      <c r="D25" s="59" t="s">
        <v>16</v>
      </c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1"/>
    </row>
    <row r="26" spans="1:23" ht="36.75" customHeight="1" x14ac:dyDescent="0.2">
      <c r="A26" s="56" t="s">
        <v>41</v>
      </c>
      <c r="B26" s="57"/>
      <c r="C26" s="58"/>
      <c r="D26" s="59" t="s">
        <v>42</v>
      </c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1"/>
    </row>
    <row r="27" spans="1:23" ht="183.75" customHeight="1" x14ac:dyDescent="0.2">
      <c r="A27" s="56" t="s">
        <v>19</v>
      </c>
      <c r="B27" s="57"/>
      <c r="C27" s="58"/>
      <c r="D27" s="62" t="s">
        <v>43</v>
      </c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4"/>
    </row>
    <row r="28" spans="1:23" x14ac:dyDescent="0.2">
      <c r="C28" s="2"/>
      <c r="D28" s="2"/>
      <c r="E28"/>
      <c r="F28"/>
      <c r="G28"/>
      <c r="H28"/>
    </row>
    <row r="29" spans="1:23" ht="15" x14ac:dyDescent="0.25">
      <c r="B29" s="14"/>
      <c r="C29" s="16"/>
      <c r="D29" s="14"/>
      <c r="E29" s="17"/>
      <c r="F29" s="17"/>
      <c r="G29" s="17"/>
      <c r="H29"/>
    </row>
    <row r="30" spans="1:23" ht="15" x14ac:dyDescent="0.25">
      <c r="B30" s="14"/>
      <c r="C30" s="53"/>
      <c r="D30" s="53"/>
      <c r="E30" s="18" t="s">
        <v>11</v>
      </c>
      <c r="F30" s="17"/>
      <c r="G30" s="17"/>
      <c r="H30"/>
    </row>
    <row r="31" spans="1:23" ht="15" x14ac:dyDescent="0.25">
      <c r="B31" s="14"/>
      <c r="C31" s="16"/>
      <c r="D31" s="19"/>
      <c r="E31" s="17"/>
      <c r="F31" s="17"/>
      <c r="G31" s="17"/>
      <c r="H31"/>
    </row>
    <row r="32" spans="1:23" ht="15" x14ac:dyDescent="0.25">
      <c r="B32" s="14"/>
      <c r="C32" s="16"/>
      <c r="D32" s="19"/>
      <c r="E32" s="17"/>
      <c r="F32" s="17"/>
      <c r="G32" s="17"/>
      <c r="H32"/>
    </row>
    <row r="33" spans="2:8" ht="20.25" x14ac:dyDescent="0.3">
      <c r="B33" s="33" t="s">
        <v>12</v>
      </c>
      <c r="C33" s="16"/>
      <c r="D33" s="20"/>
      <c r="E33" s="17"/>
      <c r="F33" s="17"/>
      <c r="G33" s="17"/>
      <c r="H33"/>
    </row>
    <row r="34" spans="2:8" ht="15" x14ac:dyDescent="0.25">
      <c r="B34" s="14"/>
      <c r="C34" s="14"/>
      <c r="D34" s="14"/>
      <c r="E34" s="15"/>
      <c r="F34" s="15"/>
      <c r="G34" s="15"/>
    </row>
    <row r="35" spans="2:8" ht="15" x14ac:dyDescent="0.25">
      <c r="B35" s="14"/>
      <c r="C35" s="14"/>
      <c r="D35" s="14"/>
      <c r="E35" s="15"/>
      <c r="F35" s="15"/>
      <c r="G35" s="15"/>
    </row>
    <row r="36" spans="2:8" ht="15" x14ac:dyDescent="0.25">
      <c r="B36" s="14"/>
      <c r="C36" s="14"/>
      <c r="D36" s="14"/>
      <c r="E36" s="15"/>
      <c r="F36" s="15"/>
      <c r="G36" s="15"/>
      <c r="H36"/>
    </row>
    <row r="37" spans="2:8" ht="15" x14ac:dyDescent="0.25">
      <c r="B37" s="14"/>
      <c r="C37" s="14"/>
      <c r="D37" s="14"/>
      <c r="E37" s="15"/>
      <c r="F37" s="15"/>
      <c r="G37" s="15"/>
      <c r="H37"/>
    </row>
    <row r="38" spans="2:8" ht="15" x14ac:dyDescent="0.25">
      <c r="B38" s="14"/>
      <c r="C38" s="14"/>
      <c r="D38" s="14"/>
      <c r="E38" s="15"/>
      <c r="F38" s="15"/>
      <c r="G38" s="15"/>
      <c r="H38"/>
    </row>
    <row r="39" spans="2:8" ht="15" x14ac:dyDescent="0.25">
      <c r="B39" s="14"/>
      <c r="C39" s="14"/>
      <c r="D39" s="14"/>
      <c r="E39" s="15"/>
      <c r="F39" s="15"/>
      <c r="G39" s="15"/>
      <c r="H39"/>
    </row>
    <row r="40" spans="2:8" ht="15" x14ac:dyDescent="0.25">
      <c r="B40" s="14"/>
      <c r="C40" s="14"/>
      <c r="D40" s="14"/>
      <c r="E40" s="15"/>
      <c r="F40" s="15"/>
      <c r="G40" s="15"/>
      <c r="H40"/>
    </row>
  </sheetData>
  <mergeCells count="20">
    <mergeCell ref="D3:I3"/>
    <mergeCell ref="D4:I4"/>
    <mergeCell ref="D5:I5"/>
    <mergeCell ref="A26:C26"/>
    <mergeCell ref="A27:C27"/>
    <mergeCell ref="D26:W26"/>
    <mergeCell ref="D27:W27"/>
    <mergeCell ref="A23:C23"/>
    <mergeCell ref="A22:C22"/>
    <mergeCell ref="A24:C24"/>
    <mergeCell ref="A25:C25"/>
    <mergeCell ref="D22:W22"/>
    <mergeCell ref="D23:W23"/>
    <mergeCell ref="D24:W24"/>
    <mergeCell ref="D25:W25"/>
    <mergeCell ref="L7:L8"/>
    <mergeCell ref="M7:M8"/>
    <mergeCell ref="N7:W7"/>
    <mergeCell ref="K7:K8"/>
    <mergeCell ref="C30:D30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2019-02-04T07:04:04Z</cp:lastPrinted>
  <dcterms:created xsi:type="dcterms:W3CDTF">2013-09-25T03:40:45Z</dcterms:created>
  <dcterms:modified xsi:type="dcterms:W3CDTF">2019-09-05T10:16:53Z</dcterms:modified>
</cp:coreProperties>
</file>